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2 месяца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O9" i="9"/>
  <c r="G10" i="9"/>
  <c r="F10" i="9"/>
  <c r="G9" i="9"/>
  <c r="F9" i="9"/>
  <c r="H10" i="9"/>
  <c r="M10" i="9"/>
  <c r="L10" i="9"/>
  <c r="M9" i="9"/>
  <c r="L9" i="9"/>
  <c r="P10" i="9" l="1"/>
  <c r="P9" i="9"/>
  <c r="C8" i="9"/>
  <c r="I8" i="9" l="1"/>
  <c r="K8" i="9" l="1"/>
  <c r="J8" i="9"/>
  <c r="N9" i="9" l="1"/>
  <c r="N10" i="9"/>
  <c r="D8" i="9"/>
  <c r="N8" i="9" l="1"/>
  <c r="M8" i="9"/>
  <c r="L8" i="9" l="1"/>
  <c r="E8" i="9" l="1"/>
  <c r="H9" i="9" s="1"/>
  <c r="F8" i="9" l="1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<sst xmlns="http://schemas.openxmlformats.org/spreadsheetml/2006/main" count="32" uniqueCount="29">
  <si>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</si>
  <si>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</si>
  <si>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</si>
  <si>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</si>
  <si>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</si>
  <si>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</si>
  <si>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</si>
  <si>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</si>
  <si>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</si>
  <si>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</si>
  <si>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</si>
  <si>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</si>
  <si>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</si>
  <si>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</si>
  <si>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</si>
  <si>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</si>
  <si>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</si>
  <si>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</si>
  <si>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</si>
  <si>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</si>
  <si>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</si>
  <si>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</si>
  <si>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</si>
  <si>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</si>
  <si>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</si>
  <si>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</si>
  <si>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</si>
  <si>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2 месяца 2025 года в разрезе муниципальных программ и непрограммных расходов</t>
  </si>
  <si>
    <t>за 2 месяца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</si>
</sst>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L10" sqref="L1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1171373643.3699999</v>
      </c>
      <c r="E8" s="9">
        <f>SUM(E9:E10)</f>
        <v>129824064.78</v>
      </c>
      <c r="F8" s="9">
        <f>SUM(E8/C8*100)</f>
        <v>11.427305597532019</v>
      </c>
      <c r="G8" s="9">
        <f>SUM(E8/D8*100)</f>
        <v>11.083061797984529</v>
      </c>
      <c r="H8" s="12">
        <f>SUM(H9:H10)</f>
        <v>100.0016134295787</v>
      </c>
      <c r="I8" s="9">
        <f>SUM(I9:I10)</f>
        <v>1007827100</v>
      </c>
      <c r="J8" s="9">
        <f>SUM(J9:J10)</f>
        <v>1230347614.3299999</v>
      </c>
      <c r="K8" s="9">
        <f>SUM(K9:K10)</f>
        <v>112112954.03</v>
      </c>
      <c r="L8" s="9">
        <f>SUM(K8/I8*100)</f>
        <v>11.124224981646158</v>
      </c>
      <c r="M8" s="9">
        <f>SUM(K8/J8*100)</f>
        <v>9.1122990546905243</v>
      </c>
      <c r="N8" s="12">
        <f>SUM(N9:N10)</f>
        <v>100</v>
      </c>
      <c r="O8" s="9">
        <f>SUM(E8/K8*100)</f>
        <v>115.79755961586807</v>
      </c>
      <c r="P8" s="9">
        <f>SUM(G8-M8)</f>
        <v>1.9707627432940047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1167280358.0799999</v>
      </c>
      <c r="E9" s="11">
        <v>129303639.98</v>
      </c>
      <c r="F9" s="11">
        <f>SUM(E9/C9*100)</f>
        <v>11.418565356376815</v>
      </c>
      <c r="G9" s="11">
        <f>SUM(E9/D9*100)</f>
        <v>11.077342224166694</v>
      </c>
      <c r="H9" s="13">
        <f>E9/E8*100</f>
        <v>99.59913071518605</v>
      </c>
      <c r="I9" s="11">
        <v>1005162500</v>
      </c>
      <c r="J9" s="11">
        <v>1227209246.1199999</v>
      </c>
      <c r="K9" s="11">
        <v>111445101.59999999</v>
      </c>
      <c r="L9" s="11">
        <f>SUM(K9/I9*100)</f>
        <v>11.087272117692413</v>
      </c>
      <c r="M9" s="14">
        <f>SUM(K9/J9*100)</f>
        <v>9.0811817098306467</v>
      </c>
      <c r="N9" s="13">
        <f>K9/K8*100</f>
        <v>99.404303957755587</v>
      </c>
      <c r="O9" s="10">
        <f>SUM(E9/K9*100)</f>
        <v>116.02451621794745</v>
      </c>
      <c r="P9" s="10">
        <f>SUM(G9-M9)</f>
        <v>1.9961605143360472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4093285.29</v>
      </c>
      <c r="E10" s="11">
        <v>520424.8</v>
      </c>
      <c r="F10" s="11">
        <f>SUM(E10/C10*100)</f>
        <v>14.11091890133131</v>
      </c>
      <c r="G10" s="11">
        <f>SUM(E10/D10*100)</f>
        <v>12.714110137190071</v>
      </c>
      <c r="H10" s="13">
        <f>E10/E9*100</f>
        <v>0.40248271439264705</v>
      </c>
      <c r="I10" s="11">
        <v>2664600</v>
      </c>
      <c r="J10" s="11">
        <v>3138368.21</v>
      </c>
      <c r="K10" s="11">
        <v>667852.43000000005</v>
      </c>
      <c r="L10" s="11">
        <f>SUM(K10/I10*100)</f>
        <v>25.063890640246196</v>
      </c>
      <c r="M10" s="14">
        <f>SUM(K10/J10*100)</f>
        <v>21.280244551036926</v>
      </c>
      <c r="N10" s="13">
        <f>K10/K8*100</f>
        <v>0.59569604224440575</v>
      </c>
      <c r="O10" s="10">
        <f>SUM(E10/K10*100)</f>
        <v>77.92511887693513</v>
      </c>
      <c r="P10" s="10">
        <f>SUM(G10-M10)</f>
        <v>-8.5661344138468554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 месяца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2025-03-14T12:41:57Z</cp:lastPrinted>
  <dcterms:created xsi:type="dcterms:W3CDTF">2016-08-26T05:17:14Z</dcterms:created>
  <dcterms:modified xsi:type="dcterms:W3CDTF">2025-03-14T12:46:04Z</dcterms:modified>
</cp:coreProperties>
</file>